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jzijnkarel-my.sharepoint.com/personal/c_vanderburgh_wijzijnkarel_nl/Documents/SIW/Aanbestedingen/Borsele/Mobile Devices/3. Nota van inlichtingen/2de nota van inlichtingen/nieuw inschrijfbiljet/"/>
    </mc:Choice>
  </mc:AlternateContent>
  <xr:revisionPtr revIDLastSave="0" documentId="8_{59A6BA10-0DA3-4593-A573-C697F3DD37BF}" xr6:coauthVersionLast="47" xr6:coauthVersionMax="47" xr10:uidLastSave="{00000000-0000-0000-0000-000000000000}"/>
  <bookViews>
    <workbookView xWindow="-108" yWindow="-108" windowWidth="23256" windowHeight="12456" activeTab="1" xr2:uid="{773EE8A4-6845-435F-9789-4A715B9583A0}"/>
  </bookViews>
  <sheets>
    <sheet name="Inschrijving en ondertekening" sheetId="1" r:id="rId1"/>
    <sheet name="Inschrijfs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5" i="2" l="1"/>
  <c r="L17" i="2"/>
  <c r="N17" i="2" s="1"/>
  <c r="M10" i="2" l="1"/>
  <c r="N10" i="2" s="1"/>
  <c r="M9" i="2"/>
  <c r="N9" i="2" s="1"/>
  <c r="M8" i="2"/>
  <c r="N8" i="2" s="1"/>
  <c r="M7" i="2"/>
  <c r="N7" i="2" s="1"/>
  <c r="M6" i="2"/>
  <c r="N6" i="2" s="1"/>
  <c r="M5" i="2"/>
  <c r="N5" i="2" s="1"/>
  <c r="L24" i="2"/>
  <c r="N24" i="2" s="1"/>
  <c r="L23" i="2"/>
  <c r="N23" i="2" s="1"/>
  <c r="L22" i="2"/>
  <c r="N22" i="2" s="1"/>
  <c r="L21" i="2"/>
  <c r="N21" i="2" s="1"/>
  <c r="L20" i="2"/>
  <c r="N20" i="2" s="1"/>
  <c r="L19" i="2"/>
  <c r="N19" i="2" s="1"/>
  <c r="L18" i="2"/>
  <c r="N18" i="2" s="1"/>
  <c r="L16" i="2"/>
  <c r="N16" i="2" s="1"/>
  <c r="N11" i="2" l="1"/>
  <c r="N27" i="2" l="1"/>
  <c r="J13" i="1" s="1"/>
</calcChain>
</file>

<file path=xl/sharedStrings.xml><?xml version="1.0" encoding="utf-8"?>
<sst xmlns="http://schemas.openxmlformats.org/spreadsheetml/2006/main" count="80" uniqueCount="60">
  <si>
    <t>Inschrijvingsbiljet behorende bij aanbesteding "Mobiele telefonie en tablets" met kenmerk K011779</t>
  </si>
  <si>
    <t>U dient alle geel geacceerde cellen in alle tabbladen in te vullen. De overige velden dient u niet in te vullen of te wijzigingen.</t>
  </si>
  <si>
    <t>Bedrijfsnaam</t>
  </si>
  <si>
    <t xml:space="preserve">Naam </t>
  </si>
  <si>
    <t xml:space="preserve">Functie </t>
  </si>
  <si>
    <t>Handtekening</t>
  </si>
  <si>
    <t>Totale fictieve inschrijfsom</t>
  </si>
  <si>
    <t>Door middel van het invullen en ondertekenen van dit inschrijvingsbiljet verklaart de inschrijver het onderstaande:</t>
  </si>
  <si>
    <t>1.Dat de inschrijving voldoet aan alle voorwaarden zoals die zijn gesteld in het beschrijvend document met kenmerk K011779, bijbehorende bijlagen en de bijbehorende Nota(‘s) van inlichtingen.</t>
  </si>
  <si>
    <t>2. Dat hij/zij borg staat voor een correcte uitvoering van de opdracht tegen de aangegeven kosten.</t>
  </si>
  <si>
    <t>Inschrijfsom</t>
  </si>
  <si>
    <t>Soort</t>
  </si>
  <si>
    <t>Merk</t>
  </si>
  <si>
    <t>Type</t>
  </si>
  <si>
    <t>Aantal*</t>
  </si>
  <si>
    <t>Uw inkoopprijs</t>
  </si>
  <si>
    <t>Opslagpercentage</t>
  </si>
  <si>
    <t>Prijs p/st excl. BTW</t>
  </si>
  <si>
    <t xml:space="preserve">Totaal prijs </t>
  </si>
  <si>
    <t>Smartphone</t>
  </si>
  <si>
    <t>Apple</t>
  </si>
  <si>
    <t>Iphone 17 E 128GB</t>
  </si>
  <si>
    <t>Smartphone Screenprotector</t>
  </si>
  <si>
    <t>Tablet 11''</t>
  </si>
  <si>
    <t>Ipad A16 (2025) 128GB</t>
  </si>
  <si>
    <t>Tablet 11'' hoes</t>
  </si>
  <si>
    <t>Tablet 11'' hoes + toetsenbord</t>
  </si>
  <si>
    <t>Tablet 11'' screenprotector</t>
  </si>
  <si>
    <t>Tablet 13''</t>
  </si>
  <si>
    <t>Ipad Air 13'' M2 128GB</t>
  </si>
  <si>
    <t>Tablet 13'' hoes</t>
  </si>
  <si>
    <t>Tablet 13'' hoes + toetsenbord</t>
  </si>
  <si>
    <t>Tablet 13'' screenprotector</t>
  </si>
  <si>
    <t>Pencil</t>
  </si>
  <si>
    <t>t.b.v. bovenstaande types</t>
  </si>
  <si>
    <t>USB-C oplaadkabel</t>
  </si>
  <si>
    <t>USB-C oplader</t>
  </si>
  <si>
    <t>Alleen de gele velden invullen!!</t>
  </si>
  <si>
    <r>
      <t>*</t>
    </r>
    <r>
      <rPr>
        <sz val="11"/>
        <color theme="1"/>
        <rFont val="Aptos Narrow"/>
        <family val="2"/>
        <scheme val="minor"/>
      </rPr>
      <t>Aantallen worden enkel benoemd ter indicatie. Inschrijver kan derhalve op geen enkele wijze rechten ontlenen aan de genoemde aantallen.</t>
    </r>
  </si>
  <si>
    <t>Totale inschrijfsom (a)</t>
  </si>
  <si>
    <t>Totale inschrijfsom (B)</t>
  </si>
  <si>
    <t>lengte kabel 1 meter, geweven</t>
  </si>
  <si>
    <t>Apple advies prijs</t>
  </si>
  <si>
    <t>Vast kortingspercentage</t>
  </si>
  <si>
    <t>Peiladatum</t>
  </si>
  <si>
    <t>Totale inschrijfsom (c) = A+B</t>
  </si>
  <si>
    <t>Smartphone hoes (backcover)</t>
  </si>
  <si>
    <t>Smartphone hoes (bookcase)</t>
  </si>
  <si>
    <t>ZAGG Pro Keys toetsenbord iPad 10.9 (2022) - Zwart | bol</t>
  </si>
  <si>
    <t>Rosso Screenprotector Geschikt voor Apple iPhone 17e / 16e | 9H Tempered Glass |... | bol</t>
  </si>
  <si>
    <t>Selencia Echt Leren Bookcase voor de Apple iPhone 17e / 16e - Zwart</t>
  </si>
  <si>
    <t>BlueBuilt Protective Back Cover iPhone 17e/16e Transparant | Coolblue | Telefoonhoesjes</t>
  </si>
  <si>
    <t>Accezz Smart Silicone Bookcase voor de Apple iPad Air 13 inch (2026) M4 / (2025) M3 / (2024) M2 - Zwart</t>
  </si>
  <si>
    <t>Rosso Tempered Glass Screen Protector Geschikt voor Apple iPad 10.9 (2022) / iPad 11... | bol</t>
  </si>
  <si>
    <t>Rosso Screen Protector Geschikt voor Apple iPad Air 13 (2024/2025) | Beschermlaag |... | bol</t>
  </si>
  <si>
    <t>Accezz Smart Silicone Bookcase voor de Apple iPad 11 (2025) 11 inch A16 / iPad 10 (2022) 10.9 inch - Zwart</t>
  </si>
  <si>
    <t>Iphone 17 E 256GB</t>
  </si>
  <si>
    <t>Door u aangeboden product</t>
  </si>
  <si>
    <t>ZAGG Pro Keys 2 Bluetooth Keyboard Case for Apple iPad Air 13 (2024/2025/2026) QWERTY... | bol</t>
  </si>
  <si>
    <t>Ipad Air 13'' M4 128GB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</si>
</sst>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&quot;€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Century Gothic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 applyNumberFormat="0" applyFill="0" applyBorder="0" applyAlignment="0" applyProtection="0"/>
  </cellStyleXfs>
  <cellXfs count="77">
    <xf numFmtId="0" fontId="0" fillId="0" borderId="0" xfId="0"/>
    <xf numFmtId="0" fontId="2" fillId="2" borderId="0" xfId="0" applyFont="1" applyFill="1"/>
    <xf numFmtId="0" fontId="2" fillId="2" borderId="0" xfId="3" applyFont="1" applyFill="1" applyAlignment="1">
      <alignment vertical="top" wrapText="1"/>
    </xf>
    <xf numFmtId="0" fontId="2" fillId="2" borderId="0" xfId="3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0" fontId="0" fillId="2" borderId="0" xfId="0" applyFill="1"/>
    <xf numFmtId="0" fontId="8" fillId="2" borderId="4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center"/>
    </xf>
    <xf numFmtId="165" fontId="9" fillId="0" borderId="4" xfId="1" applyNumberFormat="1" applyFont="1" applyFill="1" applyBorder="1" applyAlignment="1" applyProtection="1">
      <alignment horizontal="center"/>
    </xf>
    <xf numFmtId="165" fontId="9" fillId="0" borderId="4" xfId="0" applyNumberFormat="1" applyFont="1" applyBorder="1" applyAlignment="1">
      <alignment horizontal="center"/>
    </xf>
    <xf numFmtId="0" fontId="0" fillId="2" borderId="0" xfId="0" applyFill="1" applyAlignment="1">
      <alignment vertical="top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165" fontId="8" fillId="5" borderId="4" xfId="0" applyNumberFormat="1" applyFont="1" applyFill="1" applyBorder="1" applyAlignment="1">
      <alignment horizontal="center"/>
    </xf>
    <xf numFmtId="0" fontId="10" fillId="2" borderId="0" xfId="0" applyFont="1" applyFill="1"/>
    <xf numFmtId="0" fontId="0" fillId="6" borderId="0" xfId="0" applyFill="1" applyAlignment="1">
      <alignment vertical="top"/>
    </xf>
    <xf numFmtId="0" fontId="0" fillId="6" borderId="0" xfId="0" applyFill="1"/>
    <xf numFmtId="0" fontId="10" fillId="6" borderId="0" xfId="0" applyFont="1" applyFill="1"/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center"/>
    </xf>
    <xf numFmtId="14" fontId="9" fillId="0" borderId="4" xfId="1" applyNumberFormat="1" applyFont="1" applyFill="1" applyBorder="1" applyAlignment="1" applyProtection="1">
      <alignment horizontal="center"/>
      <protection locked="0"/>
    </xf>
    <xf numFmtId="0" fontId="11" fillId="0" borderId="0" xfId="4" applyAlignment="1">
      <alignment wrapText="1"/>
    </xf>
    <xf numFmtId="0" fontId="0" fillId="2" borderId="0" xfId="0" applyFill="1" applyAlignment="1">
      <alignment wrapText="1"/>
    </xf>
    <xf numFmtId="0" fontId="8" fillId="5" borderId="4" xfId="0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6" borderId="0" xfId="0" applyFill="1" applyAlignment="1">
      <alignment vertical="top" wrapText="1"/>
    </xf>
    <xf numFmtId="0" fontId="10" fillId="6" borderId="0" xfId="0" applyFont="1" applyFill="1" applyAlignment="1">
      <alignment wrapText="1"/>
    </xf>
    <xf numFmtId="165" fontId="9" fillId="4" borderId="4" xfId="0" applyNumberFormat="1" applyFont="1" applyFill="1" applyBorder="1" applyAlignment="1" applyProtection="1">
      <alignment horizontal="center"/>
      <protection locked="0"/>
    </xf>
    <xf numFmtId="10" fontId="9" fillId="4" borderId="4" xfId="1" applyNumberFormat="1" applyFont="1" applyFill="1" applyBorder="1" applyAlignment="1" applyProtection="1">
      <alignment horizontal="center"/>
      <protection locked="0"/>
    </xf>
    <xf numFmtId="10" fontId="9" fillId="4" borderId="4" xfId="0" applyNumberFormat="1" applyFont="1" applyFill="1" applyBorder="1" applyAlignment="1" applyProtection="1">
      <alignment horizontal="center"/>
      <protection locked="0"/>
    </xf>
    <xf numFmtId="0" fontId="11" fillId="0" borderId="4" xfId="4" applyBorder="1" applyAlignment="1">
      <alignment wrapText="1"/>
    </xf>
    <xf numFmtId="0" fontId="12" fillId="4" borderId="4" xfId="4" applyFont="1" applyFill="1" applyBorder="1" applyAlignment="1" applyProtection="1">
      <alignment wrapText="1"/>
      <protection locked="0"/>
    </xf>
    <xf numFmtId="165" fontId="9" fillId="0" borderId="5" xfId="1" applyNumberFormat="1" applyFont="1" applyFill="1" applyBorder="1" applyAlignment="1" applyProtection="1">
      <alignment horizontal="center"/>
    </xf>
    <xf numFmtId="165" fontId="9" fillId="0" borderId="7" xfId="1" applyNumberFormat="1" applyFont="1" applyFill="1" applyBorder="1" applyAlignment="1" applyProtection="1">
      <alignment horizontal="center"/>
    </xf>
    <xf numFmtId="0" fontId="8" fillId="5" borderId="4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7" fillId="3" borderId="1" xfId="2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center" vertical="top" wrapText="1"/>
    </xf>
    <xf numFmtId="0" fontId="7" fillId="3" borderId="3" xfId="2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top" wrapText="1"/>
    </xf>
    <xf numFmtId="0" fontId="4" fillId="3" borderId="3" xfId="2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/>
    </xf>
    <xf numFmtId="0" fontId="2" fillId="2" borderId="4" xfId="3" applyFont="1" applyFill="1" applyBorder="1" applyAlignment="1">
      <alignment horizontal="left" vertical="top" wrapText="1"/>
    </xf>
    <xf numFmtId="0" fontId="2" fillId="2" borderId="5" xfId="3" applyFont="1" applyFill="1" applyBorder="1" applyAlignment="1">
      <alignment horizontal="left" vertical="top" wrapText="1"/>
    </xf>
    <xf numFmtId="0" fontId="2" fillId="4" borderId="5" xfId="3" applyFont="1" applyFill="1" applyBorder="1" applyAlignment="1" applyProtection="1">
      <alignment horizontal="center" vertical="top" wrapText="1"/>
      <protection locked="0"/>
    </xf>
    <xf numFmtId="0" fontId="2" fillId="4" borderId="6" xfId="3" applyFont="1" applyFill="1" applyBorder="1" applyAlignment="1" applyProtection="1">
      <alignment horizontal="center" vertical="top" wrapText="1"/>
      <protection locked="0"/>
    </xf>
    <xf numFmtId="0" fontId="2" fillId="4" borderId="7" xfId="3" applyFont="1" applyFill="1" applyBorder="1" applyAlignment="1" applyProtection="1">
      <alignment horizontal="center" vertical="top" wrapText="1"/>
      <protection locked="0"/>
    </xf>
    <xf numFmtId="0" fontId="2" fillId="2" borderId="6" xfId="3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4" borderId="4" xfId="3" applyFont="1" applyFill="1" applyBorder="1" applyAlignment="1" applyProtection="1">
      <alignment horizontal="center" vertical="top" wrapText="1"/>
      <protection locked="0"/>
    </xf>
    <xf numFmtId="0" fontId="2" fillId="2" borderId="0" xfId="3" applyFont="1" applyFill="1" applyAlignment="1">
      <alignment horizontal="center" vertical="top" wrapText="1"/>
    </xf>
    <xf numFmtId="0" fontId="5" fillId="3" borderId="4" xfId="0" applyFont="1" applyFill="1" applyBorder="1" applyAlignment="1">
      <alignment horizontal="left"/>
    </xf>
    <xf numFmtId="164" fontId="5" fillId="3" borderId="4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</cellXfs>
  <cellStyles count="5">
    <cellStyle name="Hyperlink" xfId="4" builtinId="8"/>
    <cellStyle name="Procent" xfId="1" builtinId="5"/>
    <cellStyle name="Standaard" xfId="0" builtinId="0"/>
    <cellStyle name="Standaard 19" xfId="2" xr:uid="{002DFF6F-7492-40C4-9D8A-E9D06E37321D}"/>
    <cellStyle name="Standaard 2" xfId="3" xr:uid="{F4B52284-533E-4BF6-A000-F7F5B55FC0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martphonehoesjes.nl/smart-silicone-bookcase-apple-ipad-11-2025-11-inch-a16-ipad-10-2022-10-9-inch-zwart.html?_gl=1*mjyadt*_up*MQ..&amp;gclid=CjwKCAjwt7XQBhBkEiwAtStpp6oeMar2ov3EuXJxVhgxg1rKHqruI9H8JDYFsOIolZ1_Mhkax_EqiRoCuSwQAvD_BwE" TargetMode="External"/><Relationship Id="rId3" Type="http://schemas.openxmlformats.org/officeDocument/2006/relationships/hyperlink" Target="https://www.smartphonehoesjes.nl/echt-leren-bookcase-apple-iphone-17e-16e-zwart.html?_gl=1*v3ihmm*_up*MQ..*_gs*MQ..&amp;gclid=Cj0KCQjwlLDQBhDjARIsAPlIefHCHH_nvBB5DLpYm7hT4Tked62loUMPkuFzrVc91YtejrrT9PjeggIaAprlEALw_wcB" TargetMode="External"/><Relationship Id="rId7" Type="http://schemas.openxmlformats.org/officeDocument/2006/relationships/hyperlink" Target="https://www.smartphonehoesjes.nl/smart-silicone-bookcase-apple-ipad-air-13-inch-2026-m4-2025-m3-2024-m2-zwart.html?_gl=1*1ff3coa*_up*MQ..*_gs*MQ..&amp;gclid=CjwKCAjwt7XQBhBkEiwAtStpp6oeMar2ov3EuXJxVhgxg1rKHqruI9H8JDYFsOIolZ1_Mhkax_EqiRoCuSwQAvD_BwE" TargetMode="External"/><Relationship Id="rId2" Type="http://schemas.openxmlformats.org/officeDocument/2006/relationships/hyperlink" Target="https://www.bol.com/nl/nl/p/rosso-screenprotector-geschikt-voor-apple-iphone-16e-9h-tempered-glass-beschermglas-glasplaatje-case-friendly-met-installatietray-eenvoudige-montage/9300000225824889/?cid=1779257710231-6362724315210&amp;bltgh=8a73131f-b96a-45d7-9a23-376c3d1067ef.ProductList_Middle.9.ProductTitle" TargetMode="External"/><Relationship Id="rId1" Type="http://schemas.openxmlformats.org/officeDocument/2006/relationships/hyperlink" Target="https://www.bol.com/nl/nl/p/zagg-pro-keys-apple-ipad-10-9-hoes-met-toetsenbord-zwart/9300000146801539/?cid=1779261361405-4616090790553&amp;bltgh=0fdf647f-37fb-4b06-a318-edd2cdfd875e.ProductList_Middle.0.ProductTitle" TargetMode="External"/><Relationship Id="rId6" Type="http://schemas.openxmlformats.org/officeDocument/2006/relationships/hyperlink" Target="https://www.bol.com/nl/nl/p/rosso-screen-protector-geschikt-voor-apple-ipad-air-13-beschermlaag-glasplaatje-9h-tempered-glass-gehard-glas-beschermglas/9300000182495701/?cid=1779823992728-4385231619956&amp;bltgh=7332b28b-f080-4090-b98e-a29bf6ab6c6b.ProductList_Middle.0.ProductTitle" TargetMode="External"/><Relationship Id="rId5" Type="http://schemas.openxmlformats.org/officeDocument/2006/relationships/hyperlink" Target="https://www.bol.com/nl/nl/p/rosso-apple-ipad-10-9-2022-9h-tempered-glass-screen-protector/9300000142912806/?cid=1779823809369-6498079735130&amp;bltgh=500264a6-8360-4b7f-adb3-b08311341f71.ProductList_Middle.0.ProductTitle" TargetMode="External"/><Relationship Id="rId4" Type="http://schemas.openxmlformats.org/officeDocument/2006/relationships/hyperlink" Target="https://www.coolblue.nl/product/957154/bluebuilt-protective-back-cover-iphone-17e-16e-transparant.html" TargetMode="External"/><Relationship Id="rId9" Type="http://schemas.openxmlformats.org/officeDocument/2006/relationships/hyperlink" Target="https://www.bol.com/nl/nl/p/zagg-keyboard-pro-keys-2-apple-ipad-air-13-m2-zwart/9300000197606776/?cid=1781683467721-79832220016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2986-01E4-457B-AF5D-0A831FF04CA5}">
  <dimension ref="E3:P27"/>
  <sheetViews>
    <sheetView workbookViewId="0">
      <selection activeCell="J13" sqref="J13:N13"/>
    </sheetView>
  </sheetViews>
  <sheetFormatPr defaultColWidth="9.33203125" defaultRowHeight="13.8" x14ac:dyDescent="0.3"/>
  <cols>
    <col min="1" max="4" width="9.33203125" style="1"/>
    <col min="5" max="5" width="17.33203125" style="1" customWidth="1"/>
    <col min="6" max="16384" width="9.33203125" style="1"/>
  </cols>
  <sheetData>
    <row r="3" spans="5:16" ht="14.4" thickBot="1" x14ac:dyDescent="0.35"/>
    <row r="4" spans="5:16" ht="14.4" thickBot="1" x14ac:dyDescent="0.35">
      <c r="E4" s="61" t="s">
        <v>0</v>
      </c>
      <c r="F4" s="62"/>
      <c r="G4" s="62"/>
      <c r="H4" s="62"/>
      <c r="I4" s="62"/>
      <c r="J4" s="62"/>
      <c r="K4" s="62"/>
      <c r="L4" s="62"/>
      <c r="M4" s="62"/>
      <c r="N4" s="63"/>
    </row>
    <row r="6" spans="5:16" x14ac:dyDescent="0.3">
      <c r="E6" s="64" t="s">
        <v>1</v>
      </c>
      <c r="F6" s="64"/>
      <c r="G6" s="64"/>
      <c r="H6" s="64"/>
      <c r="I6" s="64"/>
      <c r="J6" s="64"/>
      <c r="K6" s="64"/>
      <c r="L6" s="64"/>
      <c r="M6" s="64"/>
      <c r="N6" s="64"/>
    </row>
    <row r="7" spans="5:16" x14ac:dyDescent="0.3">
      <c r="E7" s="65" t="s">
        <v>2</v>
      </c>
      <c r="F7" s="66"/>
      <c r="G7" s="67"/>
      <c r="H7" s="68"/>
      <c r="I7" s="68"/>
      <c r="J7" s="68"/>
      <c r="K7" s="68"/>
      <c r="L7" s="68"/>
      <c r="M7" s="68"/>
      <c r="N7" s="69"/>
    </row>
    <row r="8" spans="5:16" x14ac:dyDescent="0.3">
      <c r="E8" s="66" t="s">
        <v>3</v>
      </c>
      <c r="F8" s="70"/>
      <c r="G8" s="67"/>
      <c r="H8" s="68"/>
      <c r="I8" s="68"/>
      <c r="J8" s="68"/>
      <c r="K8" s="68"/>
      <c r="L8" s="68"/>
      <c r="M8" s="68"/>
      <c r="N8" s="69"/>
    </row>
    <row r="9" spans="5:16" x14ac:dyDescent="0.3">
      <c r="E9" s="66" t="s">
        <v>4</v>
      </c>
      <c r="F9" s="70"/>
      <c r="G9" s="67"/>
      <c r="H9" s="68"/>
      <c r="I9" s="68"/>
      <c r="J9" s="68"/>
      <c r="K9" s="68"/>
      <c r="L9" s="68"/>
      <c r="M9" s="68"/>
      <c r="N9" s="69"/>
    </row>
    <row r="10" spans="5:16" x14ac:dyDescent="0.3">
      <c r="E10" s="66" t="s">
        <v>5</v>
      </c>
      <c r="F10" s="70"/>
      <c r="G10" s="72"/>
      <c r="H10" s="72"/>
      <c r="I10" s="72"/>
      <c r="J10" s="72"/>
      <c r="K10" s="72"/>
      <c r="L10" s="72"/>
      <c r="M10" s="72"/>
      <c r="N10" s="72"/>
    </row>
    <row r="11" spans="5:16" x14ac:dyDescent="0.3">
      <c r="E11" s="2"/>
      <c r="F11" s="2"/>
      <c r="G11" s="73"/>
      <c r="H11" s="73"/>
      <c r="I11" s="73"/>
      <c r="J11" s="73"/>
      <c r="K11" s="73"/>
      <c r="L11" s="73"/>
      <c r="M11" s="73"/>
      <c r="N11" s="73"/>
    </row>
    <row r="12" spans="5:16" x14ac:dyDescent="0.3">
      <c r="N12" s="3"/>
    </row>
    <row r="13" spans="5:16" x14ac:dyDescent="0.3">
      <c r="E13" s="74" t="s">
        <v>6</v>
      </c>
      <c r="F13" s="74"/>
      <c r="G13" s="74"/>
      <c r="H13" s="74"/>
      <c r="I13" s="74"/>
      <c r="J13" s="75">
        <f>Inschrijfsom!N27</f>
        <v>0</v>
      </c>
      <c r="K13" s="76"/>
      <c r="L13" s="76"/>
      <c r="M13" s="76"/>
      <c r="N13" s="76"/>
    </row>
    <row r="14" spans="5:16" x14ac:dyDescent="0.3"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5:16" x14ac:dyDescent="0.3">
      <c r="E15" s="5" t="s">
        <v>7</v>
      </c>
      <c r="F15" s="2"/>
      <c r="G15" s="2"/>
      <c r="H15" s="2"/>
      <c r="I15" s="2"/>
      <c r="J15" s="2"/>
      <c r="K15" s="2"/>
      <c r="L15" s="2"/>
    </row>
    <row r="16" spans="5:16" x14ac:dyDescent="0.3">
      <c r="E16" s="71" t="s">
        <v>8</v>
      </c>
      <c r="F16" s="71"/>
      <c r="G16" s="71"/>
      <c r="H16" s="71"/>
      <c r="I16" s="71"/>
      <c r="J16" s="71"/>
      <c r="K16" s="71"/>
      <c r="L16" s="71"/>
      <c r="M16" s="71"/>
      <c r="N16" s="71"/>
      <c r="O16" s="6"/>
      <c r="P16" s="6"/>
    </row>
    <row r="17" spans="5:13" x14ac:dyDescent="0.3">
      <c r="E17" s="5" t="s">
        <v>9</v>
      </c>
      <c r="F17" s="3"/>
      <c r="G17" s="3"/>
      <c r="H17" s="3"/>
      <c r="I17" s="3"/>
      <c r="J17" s="3"/>
      <c r="K17" s="3"/>
      <c r="L17" s="3"/>
    </row>
    <row r="18" spans="5:13" x14ac:dyDescent="0.3">
      <c r="E18" s="5"/>
      <c r="F18" s="3"/>
      <c r="G18" s="3"/>
      <c r="H18" s="3"/>
      <c r="I18" s="3"/>
      <c r="J18" s="3"/>
      <c r="K18" s="3"/>
      <c r="L18" s="3"/>
    </row>
    <row r="22" spans="5:13" x14ac:dyDescent="0.3">
      <c r="M22" s="2"/>
    </row>
    <row r="23" spans="5:13" x14ac:dyDescent="0.3">
      <c r="M23" s="2"/>
    </row>
    <row r="24" spans="5:13" x14ac:dyDescent="0.3">
      <c r="M24" s="2"/>
    </row>
    <row r="25" spans="5:13" x14ac:dyDescent="0.3">
      <c r="M25" s="2"/>
    </row>
    <row r="26" spans="5:13" x14ac:dyDescent="0.3">
      <c r="M26" s="3"/>
    </row>
    <row r="27" spans="5:13" x14ac:dyDescent="0.3">
      <c r="M27" s="3"/>
    </row>
  </sheetData>
  <sheetProtection algorithmName="SHA-512" hashValue="spgsaVYi3t6/TGlRGqJQ+U18suxA8WEFUJ3GZShulpjn+P+0l7DZDVYAu8AAWeKakOeX/AcuSs6oKjqD/DMMAw==" saltValue="KfIqs5CR866Hds5xlrNNZQ==" spinCount="100000" sheet="1" objects="1" scenarios="1"/>
  <mergeCells count="14">
    <mergeCell ref="E16:N16"/>
    <mergeCell ref="E9:F9"/>
    <mergeCell ref="G9:N9"/>
    <mergeCell ref="E10:F10"/>
    <mergeCell ref="G10:N10"/>
    <mergeCell ref="G11:N11"/>
    <mergeCell ref="E13:I13"/>
    <mergeCell ref="J13:N13"/>
    <mergeCell ref="E4:N4"/>
    <mergeCell ref="E6:N6"/>
    <mergeCell ref="E7:F7"/>
    <mergeCell ref="G7:N7"/>
    <mergeCell ref="E8:F8"/>
    <mergeCell ref="G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417E-A73D-4E54-8E0F-824BD029B6F6}">
  <dimension ref="A1:N29"/>
  <sheetViews>
    <sheetView tabSelected="1" topLeftCell="C1" workbookViewId="0">
      <selection activeCell="F5" sqref="F5"/>
    </sheetView>
  </sheetViews>
  <sheetFormatPr defaultColWidth="9.33203125" defaultRowHeight="14.4" x14ac:dyDescent="0.3"/>
  <cols>
    <col min="1" max="1" width="6" style="7" customWidth="1"/>
    <col min="2" max="4" width="9.33203125" style="7"/>
    <col min="5" max="5" width="12.6640625" style="7" customWidth="1"/>
    <col min="6" max="7" width="26" style="29" customWidth="1"/>
    <col min="8" max="8" width="31.88671875" style="7" customWidth="1"/>
    <col min="9" max="9" width="13.44140625" style="7" customWidth="1"/>
    <col min="10" max="10" width="15.33203125" style="7" bestFit="1" customWidth="1"/>
    <col min="11" max="12" width="21" style="7" customWidth="1"/>
    <col min="13" max="13" width="19.44140625" style="7" customWidth="1"/>
    <col min="14" max="14" width="29.6640625" style="7" customWidth="1"/>
    <col min="15" max="16384" width="9.33203125" style="7"/>
  </cols>
  <sheetData>
    <row r="1" spans="1:14" ht="15" thickBot="1" x14ac:dyDescent="0.35"/>
    <row r="2" spans="1:14" ht="16.2" thickBot="1" x14ac:dyDescent="0.35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1:14" ht="15.6" x14ac:dyDescent="0.3">
      <c r="B3" s="52" t="s">
        <v>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31.2" x14ac:dyDescent="0.3">
      <c r="B4" s="53" t="s">
        <v>11</v>
      </c>
      <c r="C4" s="53"/>
      <c r="D4" s="53"/>
      <c r="E4" s="53"/>
      <c r="F4" s="9" t="s">
        <v>12</v>
      </c>
      <c r="G4" s="55" t="s">
        <v>13</v>
      </c>
      <c r="H4" s="56"/>
      <c r="I4" s="8" t="s">
        <v>14</v>
      </c>
      <c r="J4" s="9" t="s">
        <v>42</v>
      </c>
      <c r="K4" s="9" t="s">
        <v>43</v>
      </c>
      <c r="L4" s="9" t="s">
        <v>44</v>
      </c>
      <c r="M4" s="9" t="s">
        <v>17</v>
      </c>
      <c r="N4" s="9" t="s">
        <v>18</v>
      </c>
    </row>
    <row r="5" spans="1:14" ht="15.6" x14ac:dyDescent="0.3">
      <c r="B5" s="54" t="s">
        <v>19</v>
      </c>
      <c r="C5" s="45"/>
      <c r="D5" s="45"/>
      <c r="E5" s="45"/>
      <c r="F5" s="10" t="s">
        <v>20</v>
      </c>
      <c r="G5" s="46" t="s">
        <v>56</v>
      </c>
      <c r="H5" s="48"/>
      <c r="I5" s="12">
        <v>80</v>
      </c>
      <c r="J5" s="34">
        <v>0</v>
      </c>
      <c r="K5" s="35">
        <v>0</v>
      </c>
      <c r="L5" s="27">
        <v>46206</v>
      </c>
      <c r="M5" s="13">
        <f t="shared" ref="M5:M10" si="0">IFERROR(J5*(1-K5),0)</f>
        <v>0</v>
      </c>
      <c r="N5" s="14">
        <f t="shared" ref="N5:N10" si="1">I5*M5</f>
        <v>0</v>
      </c>
    </row>
    <row r="6" spans="1:14" ht="15.6" x14ac:dyDescent="0.3">
      <c r="B6" s="46" t="s">
        <v>23</v>
      </c>
      <c r="C6" s="47"/>
      <c r="D6" s="47"/>
      <c r="E6" s="48"/>
      <c r="F6" s="10" t="s">
        <v>20</v>
      </c>
      <c r="G6" s="46" t="s">
        <v>24</v>
      </c>
      <c r="H6" s="48"/>
      <c r="I6" s="12">
        <v>40</v>
      </c>
      <c r="J6" s="34">
        <v>0</v>
      </c>
      <c r="K6" s="35">
        <v>0</v>
      </c>
      <c r="L6" s="27">
        <v>46206</v>
      </c>
      <c r="M6" s="13">
        <f t="shared" si="0"/>
        <v>0</v>
      </c>
      <c r="N6" s="14">
        <f t="shared" si="1"/>
        <v>0</v>
      </c>
    </row>
    <row r="7" spans="1:14" ht="15.6" x14ac:dyDescent="0.3">
      <c r="B7" s="46" t="s">
        <v>28</v>
      </c>
      <c r="C7" s="47"/>
      <c r="D7" s="47"/>
      <c r="E7" s="48"/>
      <c r="F7" s="10" t="s">
        <v>20</v>
      </c>
      <c r="G7" s="46" t="s">
        <v>59</v>
      </c>
      <c r="H7" s="48"/>
      <c r="I7" s="12">
        <v>35</v>
      </c>
      <c r="J7" s="34">
        <v>0</v>
      </c>
      <c r="K7" s="35">
        <v>0</v>
      </c>
      <c r="L7" s="27">
        <v>46206</v>
      </c>
      <c r="M7" s="13">
        <f t="shared" si="0"/>
        <v>0</v>
      </c>
      <c r="N7" s="14">
        <f t="shared" si="1"/>
        <v>0</v>
      </c>
    </row>
    <row r="8" spans="1:14" ht="15.6" x14ac:dyDescent="0.3">
      <c r="B8" s="46" t="s">
        <v>33</v>
      </c>
      <c r="C8" s="47"/>
      <c r="D8" s="47"/>
      <c r="E8" s="48"/>
      <c r="F8" s="10" t="s">
        <v>20</v>
      </c>
      <c r="G8" s="46" t="s">
        <v>34</v>
      </c>
      <c r="H8" s="48"/>
      <c r="I8" s="12">
        <v>20</v>
      </c>
      <c r="J8" s="34">
        <v>0</v>
      </c>
      <c r="K8" s="35">
        <v>0</v>
      </c>
      <c r="L8" s="27">
        <v>46206</v>
      </c>
      <c r="M8" s="13">
        <f t="shared" si="0"/>
        <v>0</v>
      </c>
      <c r="N8" s="14">
        <f t="shared" si="1"/>
        <v>0</v>
      </c>
    </row>
    <row r="9" spans="1:14" ht="15.6" x14ac:dyDescent="0.3">
      <c r="B9" s="16" t="s">
        <v>35</v>
      </c>
      <c r="C9" s="17"/>
      <c r="D9" s="17"/>
      <c r="E9" s="18"/>
      <c r="F9" s="10" t="s">
        <v>20</v>
      </c>
      <c r="G9" s="46" t="s">
        <v>41</v>
      </c>
      <c r="H9" s="48"/>
      <c r="I9" s="12">
        <v>75</v>
      </c>
      <c r="J9" s="34">
        <v>0</v>
      </c>
      <c r="K9" s="35">
        <v>0</v>
      </c>
      <c r="L9" s="27">
        <v>46206</v>
      </c>
      <c r="M9" s="13">
        <f t="shared" si="0"/>
        <v>0</v>
      </c>
      <c r="N9" s="14">
        <f t="shared" si="1"/>
        <v>0</v>
      </c>
    </row>
    <row r="10" spans="1:14" ht="15.6" x14ac:dyDescent="0.3">
      <c r="B10" s="46" t="s">
        <v>36</v>
      </c>
      <c r="C10" s="47"/>
      <c r="D10" s="47"/>
      <c r="E10" s="48"/>
      <c r="F10" s="10" t="s">
        <v>20</v>
      </c>
      <c r="G10" s="57"/>
      <c r="H10" s="58"/>
      <c r="I10" s="12">
        <v>200</v>
      </c>
      <c r="J10" s="34">
        <v>0</v>
      </c>
      <c r="K10" s="35">
        <v>0</v>
      </c>
      <c r="L10" s="27">
        <v>46206</v>
      </c>
      <c r="M10" s="13">
        <f t="shared" si="0"/>
        <v>0</v>
      </c>
      <c r="N10" s="14">
        <f t="shared" si="1"/>
        <v>0</v>
      </c>
    </row>
    <row r="11" spans="1:14" ht="15.6" x14ac:dyDescent="0.3">
      <c r="B11" s="41" t="s">
        <v>39</v>
      </c>
      <c r="C11" s="41"/>
      <c r="D11" s="41"/>
      <c r="E11" s="41"/>
      <c r="F11" s="30"/>
      <c r="G11" s="30"/>
      <c r="H11" s="19"/>
      <c r="I11" s="19"/>
      <c r="J11" s="19"/>
      <c r="K11" s="19"/>
      <c r="L11" s="19"/>
      <c r="M11" s="19"/>
      <c r="N11" s="20">
        <f>SUM(N5:N10)</f>
        <v>0</v>
      </c>
    </row>
    <row r="12" spans="1:14" x14ac:dyDescent="0.3">
      <c r="B12" s="21" t="s">
        <v>37</v>
      </c>
    </row>
    <row r="13" spans="1:14" x14ac:dyDescent="0.3">
      <c r="B13" s="21" t="s">
        <v>38</v>
      </c>
    </row>
    <row r="14" spans="1:14" ht="15.6" x14ac:dyDescent="0.3">
      <c r="B14" s="52" t="s">
        <v>10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14" ht="31.2" x14ac:dyDescent="0.3">
      <c r="B15" s="53" t="s">
        <v>11</v>
      </c>
      <c r="C15" s="53"/>
      <c r="D15" s="53"/>
      <c r="E15" s="53"/>
      <c r="F15" s="9" t="s">
        <v>12</v>
      </c>
      <c r="G15" s="9" t="s">
        <v>57</v>
      </c>
      <c r="H15" s="8" t="s">
        <v>13</v>
      </c>
      <c r="I15" s="8" t="s">
        <v>14</v>
      </c>
      <c r="J15" s="8" t="s">
        <v>15</v>
      </c>
      <c r="K15" s="9" t="s">
        <v>16</v>
      </c>
      <c r="L15" s="59" t="s">
        <v>17</v>
      </c>
      <c r="M15" s="60"/>
      <c r="N15" s="9" t="s">
        <v>18</v>
      </c>
    </row>
    <row r="16" spans="1:14" ht="57.6" x14ac:dyDescent="0.3">
      <c r="A16" s="15"/>
      <c r="B16" s="45" t="s">
        <v>46</v>
      </c>
      <c r="C16" s="45"/>
      <c r="D16" s="45"/>
      <c r="E16" s="45"/>
      <c r="F16" s="37" t="s">
        <v>51</v>
      </c>
      <c r="G16" s="38"/>
      <c r="H16" s="11" t="s">
        <v>21</v>
      </c>
      <c r="I16" s="12">
        <v>40</v>
      </c>
      <c r="J16" s="34">
        <v>0</v>
      </c>
      <c r="K16" s="36">
        <v>0</v>
      </c>
      <c r="L16" s="39">
        <f t="shared" ref="L16:L24" si="2">IFERROR(J16*(1+K16),0)</f>
        <v>0</v>
      </c>
      <c r="M16" s="40"/>
      <c r="N16" s="14">
        <f t="shared" ref="N16:N24" si="3">I16*L16</f>
        <v>0</v>
      </c>
    </row>
    <row r="17" spans="1:14" ht="43.2" x14ac:dyDescent="0.3">
      <c r="A17" s="15"/>
      <c r="B17" s="45" t="s">
        <v>47</v>
      </c>
      <c r="C17" s="45"/>
      <c r="D17" s="45"/>
      <c r="E17" s="45"/>
      <c r="F17" s="37" t="s">
        <v>50</v>
      </c>
      <c r="G17" s="38"/>
      <c r="H17" s="11" t="s">
        <v>21</v>
      </c>
      <c r="I17" s="12">
        <v>40</v>
      </c>
      <c r="J17" s="34">
        <v>0</v>
      </c>
      <c r="K17" s="36">
        <v>0</v>
      </c>
      <c r="L17" s="39">
        <f t="shared" si="2"/>
        <v>0</v>
      </c>
      <c r="M17" s="40"/>
      <c r="N17" s="14">
        <f t="shared" si="3"/>
        <v>0</v>
      </c>
    </row>
    <row r="18" spans="1:14" ht="57.6" x14ac:dyDescent="0.3">
      <c r="B18" s="45" t="s">
        <v>22</v>
      </c>
      <c r="C18" s="45"/>
      <c r="D18" s="45"/>
      <c r="E18" s="45"/>
      <c r="F18" s="37" t="s">
        <v>49</v>
      </c>
      <c r="G18" s="38"/>
      <c r="H18" s="11" t="s">
        <v>21</v>
      </c>
      <c r="I18" s="12">
        <v>80</v>
      </c>
      <c r="J18" s="34">
        <v>0</v>
      </c>
      <c r="K18" s="36">
        <v>0</v>
      </c>
      <c r="L18" s="39">
        <f t="shared" si="2"/>
        <v>0</v>
      </c>
      <c r="M18" s="40"/>
      <c r="N18" s="14">
        <f t="shared" si="3"/>
        <v>0</v>
      </c>
    </row>
    <row r="19" spans="1:14" ht="57.6" x14ac:dyDescent="0.3">
      <c r="B19" s="46" t="s">
        <v>25</v>
      </c>
      <c r="C19" s="47"/>
      <c r="D19" s="47"/>
      <c r="E19" s="48"/>
      <c r="F19" s="37" t="s">
        <v>55</v>
      </c>
      <c r="G19" s="38"/>
      <c r="H19" s="11" t="s">
        <v>24</v>
      </c>
      <c r="I19" s="12">
        <v>40</v>
      </c>
      <c r="J19" s="34">
        <v>0</v>
      </c>
      <c r="K19" s="36">
        <v>0</v>
      </c>
      <c r="L19" s="39">
        <f t="shared" si="2"/>
        <v>0</v>
      </c>
      <c r="M19" s="40"/>
      <c r="N19" s="14">
        <f t="shared" si="3"/>
        <v>0</v>
      </c>
    </row>
    <row r="20" spans="1:14" ht="28.8" x14ac:dyDescent="0.3">
      <c r="B20" s="16" t="s">
        <v>26</v>
      </c>
      <c r="C20" s="17"/>
      <c r="D20" s="17"/>
      <c r="E20" s="18"/>
      <c r="F20" s="37" t="s">
        <v>48</v>
      </c>
      <c r="G20" s="38"/>
      <c r="H20" s="11" t="s">
        <v>24</v>
      </c>
      <c r="I20" s="12">
        <v>40</v>
      </c>
      <c r="J20" s="34">
        <v>0</v>
      </c>
      <c r="K20" s="36">
        <v>0</v>
      </c>
      <c r="L20" s="39">
        <f t="shared" si="2"/>
        <v>0</v>
      </c>
      <c r="M20" s="40"/>
      <c r="N20" s="14">
        <f t="shared" si="3"/>
        <v>0</v>
      </c>
    </row>
    <row r="21" spans="1:14" ht="57.6" x14ac:dyDescent="0.3">
      <c r="B21" s="16" t="s">
        <v>27</v>
      </c>
      <c r="C21" s="17"/>
      <c r="D21" s="17"/>
      <c r="E21" s="18"/>
      <c r="F21" s="37" t="s">
        <v>53</v>
      </c>
      <c r="G21" s="38"/>
      <c r="H21" s="11" t="s">
        <v>24</v>
      </c>
      <c r="I21" s="12">
        <v>40</v>
      </c>
      <c r="J21" s="34">
        <v>0</v>
      </c>
      <c r="K21" s="36">
        <v>0</v>
      </c>
      <c r="L21" s="39">
        <f t="shared" si="2"/>
        <v>0</v>
      </c>
      <c r="M21" s="40"/>
      <c r="N21" s="14">
        <f t="shared" si="3"/>
        <v>0</v>
      </c>
    </row>
    <row r="22" spans="1:14" ht="57.6" x14ac:dyDescent="0.3">
      <c r="B22" s="46" t="s">
        <v>30</v>
      </c>
      <c r="C22" s="47"/>
      <c r="D22" s="47"/>
      <c r="E22" s="48"/>
      <c r="F22" s="37" t="s">
        <v>52</v>
      </c>
      <c r="G22" s="38"/>
      <c r="H22" s="11" t="s">
        <v>29</v>
      </c>
      <c r="I22" s="12">
        <v>35</v>
      </c>
      <c r="J22" s="34">
        <v>0</v>
      </c>
      <c r="K22" s="36">
        <v>0</v>
      </c>
      <c r="L22" s="39">
        <f t="shared" si="2"/>
        <v>0</v>
      </c>
      <c r="M22" s="40"/>
      <c r="N22" s="14">
        <f t="shared" si="3"/>
        <v>0</v>
      </c>
    </row>
    <row r="23" spans="1:14" ht="57.6" x14ac:dyDescent="0.3">
      <c r="B23" s="16" t="s">
        <v>31</v>
      </c>
      <c r="C23" s="17"/>
      <c r="D23" s="17"/>
      <c r="E23" s="18"/>
      <c r="F23" s="28" t="s">
        <v>58</v>
      </c>
      <c r="G23" s="38"/>
      <c r="H23" s="11" t="s">
        <v>29</v>
      </c>
      <c r="I23" s="12">
        <v>35</v>
      </c>
      <c r="J23" s="34">
        <v>0</v>
      </c>
      <c r="K23" s="36">
        <v>0</v>
      </c>
      <c r="L23" s="39">
        <f t="shared" si="2"/>
        <v>0</v>
      </c>
      <c r="M23" s="40"/>
      <c r="N23" s="14">
        <f t="shared" si="3"/>
        <v>0</v>
      </c>
    </row>
    <row r="24" spans="1:14" ht="57.6" x14ac:dyDescent="0.3">
      <c r="B24" s="16" t="s">
        <v>32</v>
      </c>
      <c r="C24" s="17"/>
      <c r="D24" s="17"/>
      <c r="E24" s="18"/>
      <c r="F24" s="37" t="s">
        <v>54</v>
      </c>
      <c r="G24" s="38"/>
      <c r="H24" s="11" t="s">
        <v>29</v>
      </c>
      <c r="I24" s="12">
        <v>35</v>
      </c>
      <c r="J24" s="34">
        <v>0</v>
      </c>
      <c r="K24" s="36">
        <v>0</v>
      </c>
      <c r="L24" s="39">
        <f t="shared" si="2"/>
        <v>0</v>
      </c>
      <c r="M24" s="40"/>
      <c r="N24" s="14">
        <f t="shared" si="3"/>
        <v>0</v>
      </c>
    </row>
    <row r="25" spans="1:14" ht="15.6" x14ac:dyDescent="0.3">
      <c r="B25" s="41" t="s">
        <v>40</v>
      </c>
      <c r="C25" s="41"/>
      <c r="D25" s="41"/>
      <c r="E25" s="41"/>
      <c r="F25" s="42"/>
      <c r="G25" s="43"/>
      <c r="H25" s="43"/>
      <c r="I25" s="43"/>
      <c r="J25" s="43"/>
      <c r="K25" s="43"/>
      <c r="L25" s="43"/>
      <c r="M25" s="44"/>
      <c r="N25" s="20">
        <f>SUM(N16:N24)</f>
        <v>0</v>
      </c>
    </row>
    <row r="26" spans="1:14" customFormat="1" ht="15.6" x14ac:dyDescent="0.3">
      <c r="B26" s="25"/>
      <c r="C26" s="25"/>
      <c r="D26" s="25"/>
      <c r="E26" s="25"/>
      <c r="F26" s="31"/>
      <c r="G26" s="31"/>
      <c r="H26" s="25"/>
      <c r="I26" s="25"/>
      <c r="J26" s="25"/>
      <c r="K26" s="25"/>
      <c r="L26" s="25"/>
      <c r="M26" s="25"/>
      <c r="N26" s="26"/>
    </row>
    <row r="27" spans="1:14" ht="15.6" x14ac:dyDescent="0.3">
      <c r="B27" s="41" t="s">
        <v>45</v>
      </c>
      <c r="C27" s="41"/>
      <c r="D27" s="41"/>
      <c r="E27" s="41"/>
      <c r="F27" s="42"/>
      <c r="G27" s="43"/>
      <c r="H27" s="43"/>
      <c r="I27" s="43"/>
      <c r="J27" s="43"/>
      <c r="K27" s="43"/>
      <c r="L27" s="43"/>
      <c r="M27" s="44"/>
      <c r="N27" s="20">
        <f>N11+N25</f>
        <v>0</v>
      </c>
    </row>
    <row r="28" spans="1:14" s="23" customFormat="1" x14ac:dyDescent="0.3">
      <c r="B28" s="22"/>
      <c r="C28" s="22"/>
      <c r="D28" s="22"/>
      <c r="E28" s="22"/>
      <c r="F28" s="32"/>
      <c r="G28" s="32"/>
      <c r="H28" s="22"/>
      <c r="I28" s="22"/>
      <c r="J28" s="22"/>
      <c r="K28" s="22"/>
      <c r="L28" s="22"/>
      <c r="M28" s="22"/>
    </row>
    <row r="29" spans="1:14" s="23" customFormat="1" x14ac:dyDescent="0.3">
      <c r="B29" s="24"/>
      <c r="C29" s="24"/>
      <c r="D29" s="24"/>
      <c r="E29" s="24"/>
      <c r="F29" s="33"/>
      <c r="G29" s="33"/>
      <c r="H29" s="24"/>
      <c r="I29" s="24"/>
      <c r="J29" s="24"/>
      <c r="K29" s="24"/>
      <c r="L29" s="24"/>
      <c r="M29" s="24"/>
    </row>
  </sheetData>
  <sheetProtection algorithmName="SHA-512" hashValue="uNlIyxiZdSejye1oWj7V71gIacucmMirx01MY3x41qUmUvdrOWGPBfCwP3tQK873ebcuKjB0K2x1rrR5m+tpew==" saltValue="P/lgWUufjOFBqCnUCfXu4g==" spinCount="100000" sheet="1" objects="1" scenarios="1"/>
  <mergeCells count="37">
    <mergeCell ref="B11:E11"/>
    <mergeCell ref="B14:N14"/>
    <mergeCell ref="B15:E15"/>
    <mergeCell ref="B16:E16"/>
    <mergeCell ref="B18:E18"/>
    <mergeCell ref="L15:M15"/>
    <mergeCell ref="L16:M16"/>
    <mergeCell ref="L18:M18"/>
    <mergeCell ref="B10:E10"/>
    <mergeCell ref="B2:N2"/>
    <mergeCell ref="B3:N3"/>
    <mergeCell ref="B4:E4"/>
    <mergeCell ref="B5:E5"/>
    <mergeCell ref="B6:E6"/>
    <mergeCell ref="B7:E7"/>
    <mergeCell ref="B8:E8"/>
    <mergeCell ref="G4:H4"/>
    <mergeCell ref="G5:H5"/>
    <mergeCell ref="G6:H6"/>
    <mergeCell ref="G7:H7"/>
    <mergeCell ref="G8:H8"/>
    <mergeCell ref="G9:H9"/>
    <mergeCell ref="G10:H10"/>
    <mergeCell ref="L24:M24"/>
    <mergeCell ref="B27:E27"/>
    <mergeCell ref="F25:M25"/>
    <mergeCell ref="F27:M27"/>
    <mergeCell ref="B17:E17"/>
    <mergeCell ref="L17:M17"/>
    <mergeCell ref="B22:E22"/>
    <mergeCell ref="B25:E25"/>
    <mergeCell ref="B19:E19"/>
    <mergeCell ref="L19:M19"/>
    <mergeCell ref="L20:M20"/>
    <mergeCell ref="L21:M21"/>
    <mergeCell ref="L22:M22"/>
    <mergeCell ref="L23:M23"/>
  </mergeCells>
  <hyperlinks>
    <hyperlink ref="F20" r:id="rId1" display="https://www.bol.com/nl/nl/p/zagg-pro-keys-apple-ipad-10-9-hoes-met-toetsenbord-zwart/9300000146801539/?cid=1779261361405-4616090790553&amp;bltgh=0fdf647f-37fb-4b06-a318-edd2cdfd875e.ProductList_Middle.0.ProductTitle" xr:uid="{4FCC2E3F-8E90-41F6-A8FA-FA73889E4981}"/>
    <hyperlink ref="F18" r:id="rId2" display="https://www.bol.com/nl/nl/p/rosso-screenprotector-geschikt-voor-apple-iphone-16e-9h-tempered-glass-beschermglas-glasplaatje-case-friendly-met-installatietray-eenvoudige-montage/9300000225824889/?cid=1779257710231-6362724315210&amp;bltgh=8a73131f-b96a-45d7-9a23-376c3d1067ef.ProductList_Middle.9.ProductTitle" xr:uid="{C1024FD4-A303-40F0-BC5F-14FF19186B3B}"/>
    <hyperlink ref="F17" r:id="rId3" display="https://www.smartphonehoesjes.nl/echt-leren-bookcase-apple-iphone-17e-16e-zwart.html?_gl=1*v3ihmm*_up*MQ..*_gs*MQ..&amp;gclid=Cj0KCQjwlLDQBhDjARIsAPlIefHCHH_nvBB5DLpYm7hT4Tked62loUMPkuFzrVc91YtejrrT9PjeggIaAprlEALw_wcB" xr:uid="{C6195AFF-4CC0-43FA-85FA-713EAC8C828A}"/>
    <hyperlink ref="F16" r:id="rId4" display="https://www.coolblue.nl/product/957154/bluebuilt-protective-back-cover-iphone-17e-16e-transparant.html" xr:uid="{AB24BE8D-1593-43E7-A02E-E5E7F8913CC3}"/>
    <hyperlink ref="F21" r:id="rId5" display="https://www.bol.com/nl/nl/p/rosso-apple-ipad-10-9-2022-9h-tempered-glass-screen-protector/9300000142912806/?cid=1779823809369-6498079735130&amp;bltgh=500264a6-8360-4b7f-adb3-b08311341f71.ProductList_Middle.0.ProductTitle" xr:uid="{F499EE4D-8A50-4177-8A72-113A582C84C2}"/>
    <hyperlink ref="F24" r:id="rId6" display="https://www.bol.com/nl/nl/p/rosso-screen-protector-geschikt-voor-apple-ipad-air-13-beschermlaag-glasplaatje-9h-tempered-glass-gehard-glas-beschermglas/9300000182495701/?cid=1779823992728-4385231619956&amp;bltgh=7332b28b-f080-4090-b98e-a29bf6ab6c6b.ProductList_Middle.0.ProductTitle" xr:uid="{9568E818-700C-4543-8F06-D95895DA1624}"/>
    <hyperlink ref="F22" r:id="rId7" display="https://www.smartphonehoesjes.nl/smart-silicone-bookcase-apple-ipad-air-13-inch-2026-m4-2025-m3-2024-m2-zwart.html?_gl=1*1ff3coa*_up*MQ..*_gs*MQ..&amp;gclid=CjwKCAjwt7XQBhBkEiwAtStpp6oeMar2ov3EuXJxVhgxg1rKHqruI9H8JDYFsOIolZ1_Mhkax_EqiRoCuSwQAvD_BwE" xr:uid="{C898984A-B583-42F1-A1E8-15BD97979983}"/>
    <hyperlink ref="F19" r:id="rId8" display="https://www.smartphonehoesjes.nl/smart-silicone-bookcase-apple-ipad-11-2025-11-inch-a16-ipad-10-2022-10-9-inch-zwart.html?_gl=1*mjyadt*_up*MQ..&amp;gclid=CjwKCAjwt7XQBhBkEiwAtStpp6oeMar2ov3EuXJxVhgxg1rKHqruI9H8JDYFsOIolZ1_Mhkax_EqiRoCuSwQAvD_BwE" xr:uid="{854A7C0D-F95C-4A23-BC60-8E0F206370A8}"/>
    <hyperlink ref="F23" r:id="rId9" display="https://www.bol.com/nl/nl/p/zagg-keyboard-pro-keys-2-apple-ipad-air-13-m2-zwart/9300000197606776/?cid=1781683467721-7983222001660" xr:uid="{7758B1C5-0BDE-4B3E-AC8A-9E69C2C98B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Inschrijving en ondertekening</vt:lpstr>
      <vt:lpstr>Inschrijfsom</vt:lpstr>
    </vt:vector>
  </TitlesOfParts>
  <Company>Inkoopbureau West-Brabant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Corstian van der Burgh</dc:creator>
  <cp:lastModifiedBy>Corstian van der Burgh</cp:lastModifiedBy>
  <dcterms:created xsi:type="dcterms:W3CDTF">2026-05-26T09:05:34Z</dcterms:created>
  <dcterms:modified xsi:type="dcterms:W3CDTF">2026-07-03T11:47:02Z</dcterms:modified>
</cp:coreProperties>
</file>